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4" i="2" l="1"/>
  <c r="E15" i="2"/>
  <c r="E5" i="2" l="1"/>
  <c r="E29" i="2"/>
</calcChain>
</file>

<file path=xl/sharedStrings.xml><?xml version="1.0" encoding="utf-8"?>
<sst xmlns="http://schemas.openxmlformats.org/spreadsheetml/2006/main" count="42" uniqueCount="42">
  <si>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</si>
  <si>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</si>
  <si>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</si>
  <si>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</si>
  <si>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</si>
  <si>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</si>
  <si>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</si>
  <si>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</si>
  <si>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</si>
  <si>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</si>
  <si>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</si>
  <si>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</si>
  <si>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</si>
  <si>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</si>
  <si>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</si>
  <si>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</si>
  <si>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</si>
  <si>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12</t>
  </si>
  <si>
    <t>Орган з питань житлово-комунального господарства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</si>
  <si>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</si>
  <si>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</si>
  <si>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</si>
  <si>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</si>
  <si>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</si>
  <si>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</si>
  <si>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січень-лютий 2024 року</t>
  </si>
  <si>
    <t>Отримання дерев`яної альтанки  (благодійна допомога)</t>
  </si>
  <si>
    <t>Отримання шарнірної драбини-стрем`янки (благодійна допомога)</t>
  </si>
  <si>
    <t>Отримання принтера з подвійним модулем ламінування для ЦНАПу (благодійна допомога )</t>
  </si>
  <si>
    <t>Отримання дизельного генератора  (благодійна допомога)</t>
  </si>
  <si>
    <t>Придбання трьох фазного стабілізатора напруги</t>
  </si>
  <si>
    <t>Придбання сирен сповіщення повітряної тривоги</t>
  </si>
  <si>
    <t>Виготовлення документації експертних грошових оцінок з метою продажу земельних ділянок комунальної власності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</si>
  <si>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</si>
  <si>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дитячого комплексу  (благодійна допомога)</t>
  </si>
  <si>
    <t>Отримання спортивного комплексу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</si>
  <si>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</si>
  <si>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</si>
  <si>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настінних газових конденсаційних  котлів (благодійна допомога)</t>
  </si>
  <si>
    <t>Отримання гойдалки-балансира  (благодійна допомога)</t>
  </si>
  <si>
    <t>Підтримка ЗСУ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</si>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</sst>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center" vertical="center" wrapText="1"/>
    </xf>
    <xf numFmtId="165" fontId="30" fillId="25" borderId="12" xfId="0" applyNumberFormat="1" applyFont="1" applyFill="1" applyBorder="1" applyAlignment="1">
      <alignment horizontal="left" vertical="center" wrapText="1"/>
    </xf>
    <xf numFmtId="0" fontId="25" fillId="0" borderId="0" xfId="67" applyFont="1" applyAlignment="1">
      <alignment horizontal="center"/>
    </xf>
    <xf numFmtId="164" fontId="28" fillId="24" borderId="1" xfId="68" applyNumberFormat="1" applyFont="1" applyFill="1" applyBorder="1" applyAlignment="1">
      <alignment vertic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01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"/>
  <sheetViews>
    <sheetView tabSelected="1" topLeftCell="B1" workbookViewId="0">
      <selection activeCell="U11" sqref="U11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570312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6" ht="18.75" x14ac:dyDescent="0.3">
      <c r="B2" s="22" t="s">
        <v>25</v>
      </c>
      <c r="C2" s="22"/>
      <c r="D2" s="22"/>
      <c r="E2" s="22"/>
      <c r="F2" s="22"/>
    </row>
    <row r="3" spans="1:6" ht="14.25" x14ac:dyDescent="0.2">
      <c r="F3" s="10" t="s">
        <v>23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24</v>
      </c>
    </row>
    <row r="5" spans="1:6" ht="63.75" customHeight="1" x14ac:dyDescent="0.2">
      <c r="A5" s="9">
        <v>1</v>
      </c>
      <c r="B5" s="12" t="s">
        <v>4</v>
      </c>
      <c r="C5" s="13" t="s">
        <v>41</v>
      </c>
      <c r="D5" s="14">
        <v>0</v>
      </c>
      <c r="E5" s="14">
        <f>E6+E8+E10+E12</f>
        <v>1733.75</v>
      </c>
      <c r="F5" s="14">
        <v>384.18200000000002</v>
      </c>
    </row>
    <row r="6" spans="1:6" ht="38.25" x14ac:dyDescent="0.2">
      <c r="A6" s="9">
        <v>1</v>
      </c>
      <c r="B6" s="12" t="s">
        <v>5</v>
      </c>
      <c r="C6" s="13" t="s">
        <v>6</v>
      </c>
      <c r="D6" s="14">
        <v>0</v>
      </c>
      <c r="E6" s="14">
        <v>123.75</v>
      </c>
      <c r="F6" s="14">
        <v>123.75</v>
      </c>
    </row>
    <row r="7" spans="1:6" ht="25.5" x14ac:dyDescent="0.2">
      <c r="A7" s="9">
        <v>0</v>
      </c>
      <c r="B7" s="12"/>
      <c r="C7" s="13" t="s">
        <v>28</v>
      </c>
      <c r="D7" s="14">
        <v>0</v>
      </c>
      <c r="E7" s="14">
        <v>123.75</v>
      </c>
      <c r="F7" s="14">
        <v>123.75</v>
      </c>
    </row>
    <row r="8" spans="1:6" x14ac:dyDescent="0.2">
      <c r="A8" s="9">
        <v>1</v>
      </c>
      <c r="B8" s="12" t="s">
        <v>7</v>
      </c>
      <c r="C8" s="13" t="s">
        <v>8</v>
      </c>
      <c r="D8" s="14">
        <v>0</v>
      </c>
      <c r="E8" s="14">
        <v>1300</v>
      </c>
      <c r="F8" s="14">
        <v>260.43200000000002</v>
      </c>
    </row>
    <row r="9" spans="1:6" x14ac:dyDescent="0.2">
      <c r="A9" s="9">
        <v>0</v>
      </c>
      <c r="B9" s="12"/>
      <c r="C9" s="15" t="s">
        <v>40</v>
      </c>
      <c r="D9" s="14">
        <v>0</v>
      </c>
      <c r="E9" s="14">
        <v>1300</v>
      </c>
      <c r="F9" s="14">
        <v>260.43200000000002</v>
      </c>
    </row>
    <row r="10" spans="1:6" ht="15" customHeight="1" x14ac:dyDescent="0.2">
      <c r="A10" s="9">
        <v>1</v>
      </c>
      <c r="B10" s="12" t="s">
        <v>9</v>
      </c>
      <c r="C10" s="13" t="s">
        <v>10</v>
      </c>
      <c r="D10" s="14">
        <v>0</v>
      </c>
      <c r="E10" s="14">
        <v>260</v>
      </c>
      <c r="F10" s="14">
        <v>0</v>
      </c>
    </row>
    <row r="11" spans="1:6" x14ac:dyDescent="0.2">
      <c r="A11" s="9">
        <v>0</v>
      </c>
      <c r="B11" s="12"/>
      <c r="C11" s="13" t="s">
        <v>30</v>
      </c>
      <c r="D11" s="14">
        <v>0</v>
      </c>
      <c r="E11" s="14">
        <v>260</v>
      </c>
      <c r="F11" s="14">
        <v>0</v>
      </c>
    </row>
    <row r="12" spans="1:6" ht="25.5" x14ac:dyDescent="0.2">
      <c r="A12" s="9">
        <v>1</v>
      </c>
      <c r="B12" s="12" t="s">
        <v>11</v>
      </c>
      <c r="C12" s="13" t="s">
        <v>12</v>
      </c>
      <c r="D12" s="14">
        <v>0</v>
      </c>
      <c r="E12" s="14">
        <v>50</v>
      </c>
      <c r="F12" s="14">
        <v>0</v>
      </c>
    </row>
    <row r="13" spans="1:6" ht="27.75" customHeight="1" x14ac:dyDescent="0.2">
      <c r="A13" s="9">
        <v>0</v>
      </c>
      <c r="B13" s="12"/>
      <c r="C13" s="13" t="s">
        <v>32</v>
      </c>
      <c r="D13" s="14">
        <v>0</v>
      </c>
      <c r="E13" s="14">
        <v>50</v>
      </c>
      <c r="F13" s="14">
        <v>0</v>
      </c>
    </row>
    <row r="14" spans="1:6" ht="14.25" customHeight="1" x14ac:dyDescent="0.2">
      <c r="A14" s="9">
        <v>1</v>
      </c>
      <c r="B14" s="12" t="s">
        <v>13</v>
      </c>
      <c r="C14" s="13" t="s">
        <v>14</v>
      </c>
      <c r="D14" s="14">
        <v>0</v>
      </c>
      <c r="E14" s="14">
        <f>E15</f>
        <v>6664.0419399999992</v>
      </c>
      <c r="F14" s="14">
        <v>1453.98594</v>
      </c>
    </row>
    <row r="15" spans="1:6" ht="38.25" customHeight="1" x14ac:dyDescent="0.2">
      <c r="A15" s="9">
        <v>1</v>
      </c>
      <c r="B15" s="12" t="s">
        <v>15</v>
      </c>
      <c r="C15" s="13" t="s">
        <v>16</v>
      </c>
      <c r="D15" s="14">
        <v>0</v>
      </c>
      <c r="E15" s="14">
        <f>E16+E17+E18+E19+E20+E21+E22+E23+E24+E25</f>
        <v>6664.0419399999992</v>
      </c>
      <c r="F15" s="14">
        <v>1453.98594</v>
      </c>
    </row>
    <row r="16" spans="1:6" x14ac:dyDescent="0.2">
      <c r="A16" s="9"/>
      <c r="B16" s="12"/>
      <c r="C16" s="13" t="s">
        <v>26</v>
      </c>
      <c r="D16" s="14">
        <v>0</v>
      </c>
      <c r="E16" s="16">
        <v>39.5</v>
      </c>
      <c r="F16" s="16">
        <v>39.5</v>
      </c>
    </row>
    <row r="17" spans="1:6" x14ac:dyDescent="0.2">
      <c r="A17" s="9"/>
      <c r="B17" s="12"/>
      <c r="C17" s="13" t="s">
        <v>34</v>
      </c>
      <c r="D17" s="14">
        <v>0</v>
      </c>
      <c r="E17" s="16">
        <v>48.2</v>
      </c>
      <c r="F17" s="16">
        <v>48.2</v>
      </c>
    </row>
    <row r="18" spans="1:6" ht="15.75" customHeight="1" x14ac:dyDescent="0.2">
      <c r="A18" s="9"/>
      <c r="B18" s="12"/>
      <c r="C18" s="17" t="s">
        <v>35</v>
      </c>
      <c r="D18" s="14">
        <v>0</v>
      </c>
      <c r="E18" s="16">
        <v>40.799999999999997</v>
      </c>
      <c r="F18" s="16">
        <v>40.799999999999997</v>
      </c>
    </row>
    <row r="19" spans="1:6" x14ac:dyDescent="0.2">
      <c r="A19" s="9"/>
      <c r="B19" s="12"/>
      <c r="C19" s="17" t="s">
        <v>36</v>
      </c>
      <c r="D19" s="14">
        <v>0</v>
      </c>
      <c r="E19" s="16">
        <v>49.6</v>
      </c>
      <c r="F19" s="16">
        <v>49.6</v>
      </c>
    </row>
    <row r="20" spans="1:6" x14ac:dyDescent="0.2">
      <c r="A20" s="9"/>
      <c r="B20" s="12"/>
      <c r="C20" s="17" t="s">
        <v>37</v>
      </c>
      <c r="D20" s="14">
        <v>0</v>
      </c>
      <c r="E20" s="16">
        <v>29.9</v>
      </c>
      <c r="F20" s="16">
        <v>29.9</v>
      </c>
    </row>
    <row r="21" spans="1:6" x14ac:dyDescent="0.2">
      <c r="A21" s="9"/>
      <c r="B21" s="12"/>
      <c r="C21" s="17" t="s">
        <v>39</v>
      </c>
      <c r="D21" s="14">
        <v>0</v>
      </c>
      <c r="E21" s="16">
        <v>17.899999999999999</v>
      </c>
      <c r="F21" s="16">
        <v>17.899999999999999</v>
      </c>
    </row>
    <row r="22" spans="1:6" ht="25.5" x14ac:dyDescent="0.2">
      <c r="A22" s="9">
        <v>0</v>
      </c>
      <c r="B22" s="12"/>
      <c r="C22" s="18" t="s">
        <v>38</v>
      </c>
      <c r="D22" s="14">
        <v>0</v>
      </c>
      <c r="E22" s="14">
        <v>654.14959999999996</v>
      </c>
      <c r="F22" s="14">
        <v>654.14959999999996</v>
      </c>
    </row>
    <row r="23" spans="1:6" ht="14.25" customHeight="1" x14ac:dyDescent="0.2">
      <c r="A23" s="9"/>
      <c r="B23" s="12"/>
      <c r="C23" s="19" t="s">
        <v>27</v>
      </c>
      <c r="D23" s="14">
        <v>0</v>
      </c>
      <c r="E23" s="14">
        <v>6.6989999999999998</v>
      </c>
      <c r="F23" s="14">
        <v>6.6989999999999998</v>
      </c>
    </row>
    <row r="24" spans="1:6" ht="15.75" customHeight="1" x14ac:dyDescent="0.2">
      <c r="A24" s="9"/>
      <c r="B24" s="12"/>
      <c r="C24" s="19" t="s">
        <v>29</v>
      </c>
      <c r="D24" s="14">
        <v>0</v>
      </c>
      <c r="E24" s="14">
        <v>567.23734000000002</v>
      </c>
      <c r="F24" s="14">
        <v>567.23734000000002</v>
      </c>
    </row>
    <row r="25" spans="1:6" ht="40.5" customHeight="1" x14ac:dyDescent="0.2">
      <c r="A25" s="9"/>
      <c r="B25" s="20"/>
      <c r="C25" s="21" t="s">
        <v>33</v>
      </c>
      <c r="D25" s="14">
        <v>0</v>
      </c>
      <c r="E25" s="23">
        <v>5210.0559999999996</v>
      </c>
      <c r="F25" s="14">
        <v>0</v>
      </c>
    </row>
    <row r="26" spans="1:6" x14ac:dyDescent="0.2">
      <c r="A26" s="9">
        <v>1</v>
      </c>
      <c r="B26" s="12" t="s">
        <v>17</v>
      </c>
      <c r="C26" s="13" t="s">
        <v>18</v>
      </c>
      <c r="D26" s="14">
        <v>0</v>
      </c>
      <c r="E26" s="14">
        <v>67</v>
      </c>
      <c r="F26" s="14">
        <v>60.9</v>
      </c>
    </row>
    <row r="27" spans="1:6" x14ac:dyDescent="0.2">
      <c r="A27" s="9">
        <v>1</v>
      </c>
      <c r="B27" s="12" t="s">
        <v>19</v>
      </c>
      <c r="C27" s="13" t="s">
        <v>20</v>
      </c>
      <c r="D27" s="14">
        <v>0</v>
      </c>
      <c r="E27" s="14">
        <v>67</v>
      </c>
      <c r="F27" s="14">
        <v>60.9</v>
      </c>
    </row>
    <row r="28" spans="1:6" x14ac:dyDescent="0.2">
      <c r="A28" s="9"/>
      <c r="B28" s="12"/>
      <c r="C28" s="13" t="s">
        <v>31</v>
      </c>
      <c r="D28" s="14">
        <v>0</v>
      </c>
      <c r="E28" s="14">
        <v>67</v>
      </c>
      <c r="F28" s="14">
        <v>60.9</v>
      </c>
    </row>
    <row r="29" spans="1:6" x14ac:dyDescent="0.2">
      <c r="A29" s="9">
        <v>1</v>
      </c>
      <c r="B29" s="12" t="s">
        <v>21</v>
      </c>
      <c r="C29" s="13" t="s">
        <v>22</v>
      </c>
      <c r="D29" s="14">
        <v>0</v>
      </c>
      <c r="E29" s="14">
        <f>E26+E14+E5</f>
        <v>8464.7919399999992</v>
      </c>
      <c r="F29" s="14">
        <v>1899.0679400000001</v>
      </c>
    </row>
    <row r="31" spans="1:6" x14ac:dyDescent="0.2">
      <c r="B31" s="7"/>
      <c r="C31" s="5"/>
      <c r="D31" s="3"/>
      <c r="E31" s="3"/>
      <c r="F31" s="3"/>
    </row>
    <row r="39" hidden="1" x14ac:dyDescent="0.2"/>
  </sheetData>
  <mergeCells count="1">
    <mergeCell ref="B2:F2"/>
  </mergeCells>
  <conditionalFormatting sqref="B26:B29 B5:B15">
    <cfRule type="expression" dxfId="100" priority="138" stopIfTrue="1">
      <formula>A5=1</formula>
    </cfRule>
    <cfRule type="expression" dxfId="99" priority="139" stopIfTrue="1">
      <formula>A5=2</formula>
    </cfRule>
    <cfRule type="expression" dxfId="98" priority="140" stopIfTrue="1">
      <formula>A5=3</formula>
    </cfRule>
  </conditionalFormatting>
  <conditionalFormatting sqref="C6:C8 C26:C29 C10:C12 C14:C15">
    <cfRule type="expression" dxfId="97" priority="141" stopIfTrue="1">
      <formula>A6=1</formula>
    </cfRule>
    <cfRule type="expression" dxfId="96" priority="142" stopIfTrue="1">
      <formula>A6=2</formula>
    </cfRule>
    <cfRule type="expression" dxfId="95" priority="143" stopIfTrue="1">
      <formula>A6=3</formula>
    </cfRule>
  </conditionalFormatting>
  <conditionalFormatting sqref="D26:D29 D5:D15">
    <cfRule type="expression" dxfId="94" priority="144" stopIfTrue="1">
      <formula>A5=1</formula>
    </cfRule>
    <cfRule type="expression" dxfId="93" priority="145" stopIfTrue="1">
      <formula>A5=2</formula>
    </cfRule>
    <cfRule type="expression" dxfId="92" priority="146" stopIfTrue="1">
      <formula>A5=3</formula>
    </cfRule>
  </conditionalFormatting>
  <conditionalFormatting sqref="E26:E29 E5:E6 E8:E15">
    <cfRule type="expression" dxfId="91" priority="147" stopIfTrue="1">
      <formula>A5=1</formula>
    </cfRule>
    <cfRule type="expression" dxfId="90" priority="148" stopIfTrue="1">
      <formula>A5=2</formula>
    </cfRule>
    <cfRule type="expression" dxfId="89" priority="149" stopIfTrue="1">
      <formula>A5=3</formula>
    </cfRule>
  </conditionalFormatting>
  <conditionalFormatting sqref="F26:F29 F5:F15">
    <cfRule type="expression" dxfId="88" priority="159" stopIfTrue="1">
      <formula>A5=1</formula>
    </cfRule>
    <cfRule type="expression" dxfId="87" priority="160" stopIfTrue="1">
      <formula>A5=2</formula>
    </cfRule>
    <cfRule type="expression" dxfId="86" priority="161" stopIfTrue="1">
      <formula>A5=3</formula>
    </cfRule>
  </conditionalFormatting>
  <conditionalFormatting sqref="B31:B40">
    <cfRule type="expression" dxfId="85" priority="90" stopIfTrue="1">
      <formula>A31=1</formula>
    </cfRule>
    <cfRule type="expression" dxfId="84" priority="91" stopIfTrue="1">
      <formula>A31=2</formula>
    </cfRule>
    <cfRule type="expression" dxfId="83" priority="92" stopIfTrue="1">
      <formula>A31=3</formula>
    </cfRule>
  </conditionalFormatting>
  <conditionalFormatting sqref="C31:C40">
    <cfRule type="expression" dxfId="82" priority="93" stopIfTrue="1">
      <formula>A31=1</formula>
    </cfRule>
    <cfRule type="expression" dxfId="81" priority="94" stopIfTrue="1">
      <formula>A31=2</formula>
    </cfRule>
    <cfRule type="expression" dxfId="80" priority="95" stopIfTrue="1">
      <formula>A31=3</formula>
    </cfRule>
  </conditionalFormatting>
  <conditionalFormatting sqref="D31:D40">
    <cfRule type="expression" dxfId="79" priority="96" stopIfTrue="1">
      <formula>A31=1</formula>
    </cfRule>
    <cfRule type="expression" dxfId="78" priority="97" stopIfTrue="1">
      <formula>A31=2</formula>
    </cfRule>
    <cfRule type="expression" dxfId="77" priority="98" stopIfTrue="1">
      <formula>A31=3</formula>
    </cfRule>
  </conditionalFormatting>
  <conditionalFormatting sqref="E31:E40">
    <cfRule type="expression" dxfId="76" priority="99" stopIfTrue="1">
      <formula>A31=1</formula>
    </cfRule>
    <cfRule type="expression" dxfId="75" priority="100" stopIfTrue="1">
      <formula>A31=2</formula>
    </cfRule>
    <cfRule type="expression" dxfId="74" priority="101" stopIfTrue="1">
      <formula>A31=3</formula>
    </cfRule>
  </conditionalFormatting>
  <conditionalFormatting sqref="F31:F40">
    <cfRule type="expression" dxfId="73" priority="111" stopIfTrue="1">
      <formula>A31=1</formula>
    </cfRule>
    <cfRule type="expression" dxfId="72" priority="112" stopIfTrue="1">
      <formula>A31=2</formula>
    </cfRule>
    <cfRule type="expression" dxfId="71" priority="113" stopIfTrue="1">
      <formula>A31=3</formula>
    </cfRule>
  </conditionalFormatting>
  <conditionalFormatting sqref="B16:B24">
    <cfRule type="expression" dxfId="70" priority="68" stopIfTrue="1">
      <formula>A16=1</formula>
    </cfRule>
    <cfRule type="expression" dxfId="69" priority="69" stopIfTrue="1">
      <formula>A16=2</formula>
    </cfRule>
    <cfRule type="expression" dxfId="68" priority="70" stopIfTrue="1">
      <formula>A16=3</formula>
    </cfRule>
  </conditionalFormatting>
  <conditionalFormatting sqref="C16:C17">
    <cfRule type="expression" dxfId="67" priority="71" stopIfTrue="1">
      <formula>A16=1</formula>
    </cfRule>
    <cfRule type="expression" dxfId="66" priority="72" stopIfTrue="1">
      <formula>A16=2</formula>
    </cfRule>
    <cfRule type="expression" dxfId="65" priority="73" stopIfTrue="1">
      <formula>A16=3</formula>
    </cfRule>
  </conditionalFormatting>
  <conditionalFormatting sqref="D16:D25">
    <cfRule type="expression" dxfId="64" priority="74" stopIfTrue="1">
      <formula>A16=1</formula>
    </cfRule>
    <cfRule type="expression" dxfId="63" priority="75" stopIfTrue="1">
      <formula>A16=2</formula>
    </cfRule>
    <cfRule type="expression" dxfId="62" priority="76" stopIfTrue="1">
      <formula>A16=3</formula>
    </cfRule>
  </conditionalFormatting>
  <conditionalFormatting sqref="E20 E22:F24 F25">
    <cfRule type="expression" dxfId="61" priority="62" stopIfTrue="1">
      <formula>XFD1048542=1</formula>
    </cfRule>
    <cfRule type="expression" dxfId="60" priority="63" stopIfTrue="1">
      <formula>XFD1048542=2</formula>
    </cfRule>
    <cfRule type="expression" dxfId="59" priority="64" stopIfTrue="1">
      <formula>XFD1048542=3</formula>
    </cfRule>
  </conditionalFormatting>
  <conditionalFormatting sqref="E16 E18:F19">
    <cfRule type="expression" dxfId="58" priority="65" stopIfTrue="1">
      <formula>XFD1048542=1</formula>
    </cfRule>
    <cfRule type="expression" dxfId="57" priority="66" stopIfTrue="1">
      <formula>XFD1048542=2</formula>
    </cfRule>
    <cfRule type="expression" dxfId="56" priority="67" stopIfTrue="1">
      <formula>XFD1048542=3</formula>
    </cfRule>
  </conditionalFormatting>
  <conditionalFormatting sqref="E16 E18:E20 E22:E24">
    <cfRule type="expression" dxfId="55" priority="59" stopIfTrue="1">
      <formula>#REF!=1</formula>
    </cfRule>
    <cfRule type="expression" dxfId="54" priority="60" stopIfTrue="1">
      <formula>#REF!=2</formula>
    </cfRule>
    <cfRule type="expression" dxfId="53" priority="61" stopIfTrue="1">
      <formula>#REF!=3</formula>
    </cfRule>
  </conditionalFormatting>
  <conditionalFormatting sqref="E17">
    <cfRule type="expression" dxfId="52" priority="56" stopIfTrue="1">
      <formula>XFD1048544=1</formula>
    </cfRule>
    <cfRule type="expression" dxfId="51" priority="57" stopIfTrue="1">
      <formula>XFD1048544=2</formula>
    </cfRule>
    <cfRule type="expression" dxfId="50" priority="58" stopIfTrue="1">
      <formula>XFD1048544=3</formula>
    </cfRule>
  </conditionalFormatting>
  <conditionalFormatting sqref="E17">
    <cfRule type="expression" dxfId="49" priority="53" stopIfTrue="1">
      <formula>#REF!=1</formula>
    </cfRule>
    <cfRule type="expression" dxfId="48" priority="54" stopIfTrue="1">
      <formula>#REF!=2</formula>
    </cfRule>
    <cfRule type="expression" dxfId="47" priority="55" stopIfTrue="1">
      <formula>#REF!=3</formula>
    </cfRule>
  </conditionalFormatting>
  <conditionalFormatting sqref="E21">
    <cfRule type="expression" dxfId="46" priority="47" stopIfTrue="1">
      <formula>#REF!=1</formula>
    </cfRule>
    <cfRule type="expression" dxfId="45" priority="48" stopIfTrue="1">
      <formula>#REF!=2</formula>
    </cfRule>
    <cfRule type="expression" dxfId="44" priority="49" stopIfTrue="1">
      <formula>#REF!=3</formula>
    </cfRule>
  </conditionalFormatting>
  <conditionalFormatting sqref="E21">
    <cfRule type="expression" dxfId="43" priority="50" stopIfTrue="1">
      <formula>XFD1048544=1</formula>
    </cfRule>
    <cfRule type="expression" dxfId="42" priority="51" stopIfTrue="1">
      <formula>XFD1048544=2</formula>
    </cfRule>
    <cfRule type="expression" dxfId="41" priority="52" stopIfTrue="1">
      <formula>XFD1048544=3</formula>
    </cfRule>
  </conditionalFormatting>
  <conditionalFormatting sqref="F20">
    <cfRule type="expression" dxfId="40" priority="41" stopIfTrue="1">
      <formula>A1048542=1</formula>
    </cfRule>
    <cfRule type="expression" dxfId="39" priority="42" stopIfTrue="1">
      <formula>A1048542=2</formula>
    </cfRule>
    <cfRule type="expression" dxfId="38" priority="43" stopIfTrue="1">
      <formula>A1048542=3</formula>
    </cfRule>
  </conditionalFormatting>
  <conditionalFormatting sqref="F16">
    <cfRule type="expression" dxfId="37" priority="44" stopIfTrue="1">
      <formula>A1048542=1</formula>
    </cfRule>
    <cfRule type="expression" dxfId="36" priority="45" stopIfTrue="1">
      <formula>A1048542=2</formula>
    </cfRule>
    <cfRule type="expression" dxfId="35" priority="46" stopIfTrue="1">
      <formula>A1048542=3</formula>
    </cfRule>
  </conditionalFormatting>
  <conditionalFormatting sqref="F16 F18:F20 F22:F25">
    <cfRule type="expression" dxfId="34" priority="38" stopIfTrue="1">
      <formula>#REF!=1</formula>
    </cfRule>
    <cfRule type="expression" dxfId="33" priority="39" stopIfTrue="1">
      <formula>#REF!=2</formula>
    </cfRule>
    <cfRule type="expression" dxfId="32" priority="40" stopIfTrue="1">
      <formula>#REF!=3</formula>
    </cfRule>
  </conditionalFormatting>
  <conditionalFormatting sqref="F17">
    <cfRule type="expression" dxfId="31" priority="35" stopIfTrue="1">
      <formula>A1048544=1</formula>
    </cfRule>
    <cfRule type="expression" dxfId="30" priority="36" stopIfTrue="1">
      <formula>A1048544=2</formula>
    </cfRule>
    <cfRule type="expression" dxfId="29" priority="37" stopIfTrue="1">
      <formula>A1048544=3</formula>
    </cfRule>
  </conditionalFormatting>
  <conditionalFormatting sqref="F17">
    <cfRule type="expression" dxfId="28" priority="32" stopIfTrue="1">
      <formula>#REF!=1</formula>
    </cfRule>
    <cfRule type="expression" dxfId="27" priority="33" stopIfTrue="1">
      <formula>#REF!=2</formula>
    </cfRule>
    <cfRule type="expression" dxfId="26" priority="34" stopIfTrue="1">
      <formula>#REF!=3</formula>
    </cfRule>
  </conditionalFormatting>
  <conditionalFormatting sqref="F21">
    <cfRule type="expression" dxfId="25" priority="26" stopIfTrue="1">
      <formula>#REF!=1</formula>
    </cfRule>
    <cfRule type="expression" dxfId="24" priority="27" stopIfTrue="1">
      <formula>#REF!=2</formula>
    </cfRule>
    <cfRule type="expression" dxfId="23" priority="28" stopIfTrue="1">
      <formula>#REF!=3</formula>
    </cfRule>
  </conditionalFormatting>
  <conditionalFormatting sqref="F21">
    <cfRule type="expression" dxfId="22" priority="29" stopIfTrue="1">
      <formula>A1048544=1</formula>
    </cfRule>
    <cfRule type="expression" dxfId="21" priority="30" stopIfTrue="1">
      <formula>A1048544=2</formula>
    </cfRule>
    <cfRule type="expression" dxfId="20" priority="31" stopIfTrue="1">
      <formula>A1048544=3</formula>
    </cfRule>
  </conditionalFormatting>
  <conditionalFormatting sqref="E7">
    <cfRule type="expression" dxfId="19" priority="18" stopIfTrue="1">
      <formula>XFD7=1</formula>
    </cfRule>
    <cfRule type="expression" dxfId="18" priority="19" stopIfTrue="1">
      <formula>XFD7=2</formula>
    </cfRule>
    <cfRule type="expression" dxfId="17" priority="20" stopIfTrue="1">
      <formula>XFD7=3</formula>
    </cfRule>
  </conditionalFormatting>
  <conditionalFormatting sqref="C13">
    <cfRule type="expression" dxfId="16" priority="17" stopIfTrue="1">
      <formula>A13=1</formula>
    </cfRule>
  </conditionalFormatting>
  <conditionalFormatting sqref="B25">
    <cfRule type="expression" dxfId="15" priority="11" stopIfTrue="1">
      <formula>#REF!=2</formula>
    </cfRule>
    <cfRule type="expression" dxfId="14" priority="12" stopIfTrue="1">
      <formula>#REF!=3</formula>
    </cfRule>
  </conditionalFormatting>
  <conditionalFormatting sqref="B25">
    <cfRule type="expression" dxfId="13" priority="13" stopIfTrue="1">
      <formula>A1048547=1</formula>
    </cfRule>
    <cfRule type="expression" dxfId="12" priority="16" stopIfTrue="1">
      <formula>A1048521=1</formula>
    </cfRule>
  </conditionalFormatting>
  <conditionalFormatting sqref="B25">
    <cfRule type="expression" dxfId="11" priority="14" stopIfTrue="1">
      <formula>A1048536=2</formula>
    </cfRule>
    <cfRule type="expression" dxfId="10" priority="15" stopIfTrue="1">
      <formula>A1048536=3</formula>
    </cfRule>
  </conditionalFormatting>
  <conditionalFormatting sqref="E25">
    <cfRule type="expression" dxfId="9" priority="5" stopIfTrue="1">
      <formula>#REF!=1</formula>
    </cfRule>
    <cfRule type="expression" dxfId="8" priority="6" stopIfTrue="1">
      <formula>#REF!=2</formula>
    </cfRule>
    <cfRule type="expression" dxfId="7" priority="7" stopIfTrue="1">
      <formula>#REF!=3</formula>
    </cfRule>
  </conditionalFormatting>
  <conditionalFormatting sqref="E25">
    <cfRule type="expression" dxfId="6" priority="8" stopIfTrue="1">
      <formula>XFD1048536=1</formula>
    </cfRule>
    <cfRule type="expression" dxfId="5" priority="9" stopIfTrue="1">
      <formula>XFD1048536=2</formula>
    </cfRule>
    <cfRule type="expression" dxfId="4" priority="10" stopIfTrue="1">
      <formula>XFD1048536=3</formula>
    </cfRule>
  </conditionalFormatting>
  <conditionalFormatting sqref="C9">
    <cfRule type="expression" dxfId="3" priority="4" stopIfTrue="1">
      <formula>A9=1</formula>
    </cfRule>
  </conditionalFormatting>
  <conditionalFormatting sqref="C5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2024-04-08T11:41:57Z</cp:lastPrinted>
  <dcterms:created xsi:type="dcterms:W3CDTF">2024-03-01T12:15:42Z</dcterms:created>
  <dcterms:modified xsi:type="dcterms:W3CDTF">2024-04-08T11:49:08Z</dcterms:modified>
</cp:coreProperties>
</file>